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045"/>
  </bookViews>
  <sheets>
    <sheet name="Grupa 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2" l="1"/>
  <c r="G7" i="2"/>
  <c r="G94" i="2" s="1"/>
  <c r="G96" i="2" l="1"/>
  <c r="G95" i="2"/>
</calcChain>
</file>

<file path=xl/sharedStrings.xml><?xml version="1.0" encoding="utf-8"?>
<sst xmlns="http://schemas.openxmlformats.org/spreadsheetml/2006/main" count="186" uniqueCount="167">
  <si>
    <t>Minimalne tehničke karakteristike</t>
  </si>
  <si>
    <t>Oprema zadovoljava tražene karakteristike DA/NE</t>
  </si>
  <si>
    <t>Količina</t>
  </si>
  <si>
    <t>R. br.</t>
  </si>
  <si>
    <t>Potvrda traženih karakteristika
(Obvezno upisati broj stranice iz priloženog kataloga ili uputa za rad s dokazom ispunjavanja tražene tehničke karakteristike, dio teksta koji služi kao dokaz označiti markerom i rednim brojem stavke na koju se odnosi)</t>
  </si>
  <si>
    <t>Respiracija</t>
  </si>
  <si>
    <t>NIBP - neinvazivni tlak</t>
  </si>
  <si>
    <t>Praćenje sljedećih parametara:</t>
  </si>
  <si>
    <t>Analiza aritmija</t>
  </si>
  <si>
    <t>PI - indeks perfuzije</t>
  </si>
  <si>
    <t>Kalkulator doziranja lijekova i titracijske tablice</t>
  </si>
  <si>
    <t>Alarmi u tri razine, alarmno svjetlo smješteno na vrhu monitora</t>
  </si>
  <si>
    <t>Funkcija sprječavanja lažnih fizioloških alarma sa zaključavanjem statusa alarma za SpO2 tijekom mjerenja NIBP-a na istoj ruci kao i SpO2</t>
  </si>
  <si>
    <t>Mrežni LAN/RJ45 priključak</t>
  </si>
  <si>
    <t>Sučelje za povezivanje s respiratorima i aparatima za anesteziju</t>
  </si>
  <si>
    <t>1.</t>
  </si>
  <si>
    <t>2.</t>
  </si>
  <si>
    <t>3.</t>
  </si>
  <si>
    <t>4.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</si>
  <si>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</si>
  <si>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</si>
  <si>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</si>
  <si>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</si>
  <si>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</si>
  <si>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</si>
  <si>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</si>
  <si>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</si>
  <si>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</si>
  <si>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Analiza ST segmenta za sve mjerene odvode, ST histogram</t>
  </si>
  <si>
    <t>IBP (3x)</t>
  </si>
  <si>
    <t>Temperatura (2x)</t>
  </si>
  <si>
    <t>5.10.</t>
  </si>
  <si>
    <t>5.11.</t>
  </si>
  <si>
    <t>C.O.</t>
  </si>
  <si>
    <t>CO2</t>
  </si>
  <si>
    <t>Ukupna masa monitora najviše 5,5 kg</t>
  </si>
  <si>
    <t>Umrežavanje u monitoring sustav s monitorima i stanicom za centralni nadzor, žičano i bežično</t>
  </si>
  <si>
    <t>Pribor za praćenje parametara:</t>
  </si>
  <si>
    <t>HDMI izlaz za dodatni ekran</t>
  </si>
  <si>
    <t>USB</t>
  </si>
  <si>
    <t>Upravljanje monitorom: ekran osjetljiv na dodir, rotacijski gumb, fizičke tipke na prednjoj ploči monitora (minimalno za utišavanje alarma i neinvazivno mjerenje tlaka), tipke prečaca na zaslonu monitora</t>
  </si>
  <si>
    <t>Intubacijski mod rada za isključivanje alarma vezanih uz praćenje respiracije ili CO2</t>
  </si>
  <si>
    <t>Stupanj mehaničke zaštite, minimalno IP22</t>
  </si>
  <si>
    <t>Konfiguriranje izgleda ekrana od strane korisnika, pohrana minimalno 10 predefiniranih konfiguracija monitora</t>
  </si>
  <si>
    <t>5.9.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</si>
  <si>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</si>
  <si>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</si>
  <si>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</si>
  <si>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</si>
  <si>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</si>
  <si>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</si>
  <si>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</si>
  <si>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</si>
  <si>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</si>
  <si>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</si>
  <si>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</si>
  <si>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</si>
  <si>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</si>
  <si>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</si>
  <si>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</si>
  <si>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20.1.</t>
  </si>
  <si>
    <t>20.2.</t>
  </si>
  <si>
    <t>20.3.</t>
  </si>
  <si>
    <t>20.4.</t>
  </si>
  <si>
    <t>21.</t>
  </si>
  <si>
    <t>22.</t>
  </si>
  <si>
    <t>23.</t>
  </si>
  <si>
    <t>22.1.</t>
  </si>
  <si>
    <t>22.2.</t>
  </si>
  <si>
    <t>22.3.</t>
  </si>
  <si>
    <t>22.4.</t>
  </si>
  <si>
    <t>24.</t>
  </si>
  <si>
    <t>Korisničko sučelje na hrvatskom jeziku</t>
  </si>
  <si>
    <t>Sučelja za povezivanje:</t>
  </si>
  <si>
    <t>EKG – 3/5/12 odvoda</t>
  </si>
  <si>
    <t>Shema spajanja EKG elektroda na pacijenta istaknuta na konektoru kabela</t>
  </si>
  <si>
    <t>20.1.1.</t>
  </si>
  <si>
    <t>20.1.2.</t>
  </si>
  <si>
    <t>Mogućnost korištenja EKG pacijent kabela s 3 konektora za elektrode integriranim u jedan vodič, za lakše i urednije rukovanje oko pacijenta</t>
  </si>
  <si>
    <t>EKG osnovni kabel i pacijent kabel s 3 konektora za elektrode</t>
  </si>
  <si>
    <t>Crijevo za mjerenje tlaka i tri višekratne manžete (mala, srednja i velika)</t>
  </si>
  <si>
    <t>SpO2 osnovni kabel i višekratni senzor</t>
  </si>
  <si>
    <t>IBP kabel, 2 kom. po monitoru</t>
  </si>
  <si>
    <t>Ekran u boji osjetljiv na dodir, dijagonale minimalno 39 cm</t>
  </si>
  <si>
    <t>Rezolucija ekrana minimalno 1920 x 1080 točaka</t>
  </si>
  <si>
    <t>Istovremeni prikaz minimalno 10 krivulja</t>
  </si>
  <si>
    <t>Pohrana minimalno 1000 NIBP mjerenja</t>
  </si>
  <si>
    <t>Pohrana minimalno 48 sati krivulja</t>
  </si>
  <si>
    <t>Pohrana minimalno 1000 alarmnih događaja</t>
  </si>
  <si>
    <t>Litij-ionska integrirana baterija koja omogućuje rad monitora bez centralnog napajanja minimalno 300 minuta</t>
  </si>
  <si>
    <t>SpO2 - saturacija kisika. Podržano korištenje minimalno tri različite tehnologije mjerenja, uključujući Masimo SET i Nellcor tehnologiju. Mogućnost promjene tehnologije mjerenja u bilo kojem trenu</t>
  </si>
  <si>
    <t>Prikaz mjerenih vrijednosti i valnih oblika sa povezanih respiratora</t>
  </si>
  <si>
    <t xml:space="preserve">Prikaz respiratornih petlji tlak-volumen i protok-volumen sa povezanih respiratora </t>
  </si>
  <si>
    <t>Integrirani pisač za ispis tablice trendova mjerenih parametara i mogućnost kontinuiranog ispisa minimalno 3 valna oblika istovremeno</t>
  </si>
  <si>
    <t>20.5.</t>
  </si>
  <si>
    <t>Temperaturni senzor</t>
  </si>
  <si>
    <t>Pohrana trendova mjerenih parametara u trajanju od minimalno 240 sati</t>
  </si>
  <si>
    <t>Ekran u boji osjetljiv na dodir, dijagonale minimalno 15 cm</t>
  </si>
  <si>
    <t>Istovremeni prikaz minimalno 3 krivulje na ekranu uz brojčani prikaz ostalih parametara</t>
  </si>
  <si>
    <t>Integrirana baterija koja osigurava kontinuiran rad najmanje 3 sata bez vanjskog napajanja</t>
  </si>
  <si>
    <t>Masa monitora s integriranom baterijom najviše 1 kg</t>
  </si>
  <si>
    <t>Trendovi mjerenih parametara minimalno 72 sata</t>
  </si>
  <si>
    <t>6.1.</t>
  </si>
  <si>
    <t>EKG – 3, 7, 8 i 12 odvoda</t>
  </si>
  <si>
    <t>6.2.</t>
  </si>
  <si>
    <t>6.3.</t>
  </si>
  <si>
    <t>SpO2 - saturacija krvi kisikom</t>
  </si>
  <si>
    <t>6.4.</t>
  </si>
  <si>
    <t>6.5.</t>
  </si>
  <si>
    <t>IBP - invazivni tlak x2</t>
  </si>
  <si>
    <t>6.6.</t>
  </si>
  <si>
    <t>Temperatura</t>
  </si>
  <si>
    <t>Pribor za praćenje sljedećih parametara:</t>
  </si>
  <si>
    <t>7.1.</t>
  </si>
  <si>
    <t>EKG kabel s 3 voda</t>
  </si>
  <si>
    <t>7.1.1.</t>
  </si>
  <si>
    <t>7.1.2.</t>
  </si>
  <si>
    <t>7.2.</t>
  </si>
  <si>
    <t>Crijevo za mjerenje tlaka i tri višekratne manžete za odrasle: mala, srednja i velika</t>
  </si>
  <si>
    <t>7.3.</t>
  </si>
  <si>
    <t>Kabel i višekratni SpO2 senzor</t>
  </si>
  <si>
    <t>7.4.</t>
  </si>
  <si>
    <t>Kabel za mjerenje minimalno 2 invazivna tlaka</t>
  </si>
  <si>
    <t>Najmanje 5 specifičnih konfiguracija ekrana sukladno potrebama radnog mjesta</t>
  </si>
  <si>
    <t>Automatsko zakretanje slike na ekranu za 180° za ispravan prikaz neovisno o položaju u koji je monitor postavljen</t>
  </si>
  <si>
    <t>Monitor izveden sustavom pasivnog hlađenja bez ventilatora, otpornost na prodor tekućina najmanje IPX4</t>
  </si>
  <si>
    <t>Docking jedinica sa svojstvom nosača, komunikacijskog sučelja i izvora napajanja monitora</t>
  </si>
  <si>
    <t>12.1.</t>
  </si>
  <si>
    <t>Brzo odvajanje transportnog monitora upotrebom jedne ruke</t>
  </si>
  <si>
    <t>12.2.</t>
  </si>
  <si>
    <t>Optička komunikacijska konekcija između transportnog monitora i docking jedinice</t>
  </si>
  <si>
    <t>12.3.</t>
  </si>
  <si>
    <t>Sučelje za poziv sestre</t>
  </si>
  <si>
    <t>12.4.</t>
  </si>
  <si>
    <t>Sučelje za povezivanje u monitoring mrežu</t>
  </si>
  <si>
    <t>12.5.</t>
  </si>
  <si>
    <t>Prilikom spajanja monitora na docking jedinicu automatsko preuzimanje postavki profila radnog mjesta</t>
  </si>
  <si>
    <t>12.6.</t>
  </si>
  <si>
    <t>Prilikom spajanja monitora na docking jedinicu automatski prijenos podataka zabilježenih tijekom transporta u stanicu za centralni nadzor</t>
  </si>
  <si>
    <t>Mogućnost nadogradnje za spajanje s medicinskom radnom stanicom dijagonale ekrana najmanje 43 cm i praćenje sljedećih parametara:</t>
  </si>
  <si>
    <t>13.1.</t>
  </si>
  <si>
    <t>Mjerenje etCO2 metodom u glavnom toku (engl. Mainstream) i bočnom toku s minimalnim uzorkom (engl. Microstream)</t>
  </si>
  <si>
    <t>13.2.</t>
  </si>
  <si>
    <t>Prikaz 12 odvoda EKG-a pomoću reduciranog seta od 6 vodova/elektroda</t>
  </si>
  <si>
    <t>13.3.</t>
  </si>
  <si>
    <t>IBP - proširivanje broja ulaza do barem 8</t>
  </si>
  <si>
    <t>13.4.</t>
  </si>
  <si>
    <t>CO - minutni volumen srca</t>
  </si>
  <si>
    <t>13.5.</t>
  </si>
  <si>
    <t>CCO - kontinuirano mjerenje minutnog volumena srca</t>
  </si>
  <si>
    <t>13.6.</t>
  </si>
  <si>
    <t>NMT- neuro-muskularna transmisija</t>
  </si>
  <si>
    <t>13.7.</t>
  </si>
  <si>
    <t>BIS - mjerenje dubine svijesti</t>
  </si>
  <si>
    <t>13.8.</t>
  </si>
  <si>
    <t>Prikaz krivulja s povezanog respiratora, web-baziranih aplikacija te podataka o pacijentu iz bolničkih sustava, uz mogućnost upravljanja funkcijama transportnog monitora</t>
  </si>
  <si>
    <t xml:space="preserve">Monitor za nadzor vitalnih funkcija
Naziv, šifra ili kataloški broj: ___________________________________________________
Naziv proizvođača: __________________________________________________________
Zemlja porijekla: ____________________________________________________________
Godina proizvodnje: _________________________________________________________
</t>
  </si>
  <si>
    <t>Jedinična cijena 
(bez PDV-a)</t>
  </si>
  <si>
    <t>Cijena stavke 
(bez PDV-a)</t>
  </si>
  <si>
    <t>I</t>
  </si>
  <si>
    <t>II</t>
  </si>
  <si>
    <t xml:space="preserve">Transportni monitor za nadzor vitalnih funkcija
Naziv, šifra ili kataloški broj: ___________________________________________________
Naziv proizvođača: __________________________________________________________
Zemlja porijekla: ____________________________________________________________
Godina proizvodnje: _________________________________________________________
</t>
  </si>
  <si>
    <t>UKUPNA CIJENA BEZ PDV-a</t>
  </si>
  <si>
    <t>IZNOS PDV-a</t>
  </si>
  <si>
    <t>UKUPNA CIJENA S PDV-om</t>
  </si>
  <si>
    <t>Troškovnik - Monitori za nadzor vitalnih funkcija</t>
  </si>
  <si>
    <t xml:space="preserve">1. grupa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</si>
</sst>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_-* #,##0.00_-;\-* #,##0.00_-;_-* &quot;-&quot;??_-;_-@_-"/>
    <numFmt numFmtId="165" formatCode="_(&quot;$&quot;* #,##0.00_);_(&quot;$&quot;* \(#,##0.00\);_(&quot;$&quot;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</font>
    <font>
      <b/>
      <u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2"/>
      <color indexed="12"/>
      <name val="新細明體"/>
      <family val="1"/>
      <charset val="238"/>
    </font>
    <font>
      <sz val="12"/>
      <name val="宋体"/>
      <family val="3"/>
      <charset val="134"/>
    </font>
    <font>
      <sz val="12"/>
      <name val="宋体"/>
      <charset val="134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3">
    <xf numFmtId="0" fontId="0" fillId="0" borderId="0"/>
    <xf numFmtId="0" fontId="21" fillId="0" borderId="0"/>
    <xf numFmtId="0" fontId="25" fillId="0" borderId="0"/>
    <xf numFmtId="0" fontId="26" fillId="0" borderId="0" applyNumberFormat="0" applyBorder="0" applyProtection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30" fillId="0" borderId="0"/>
    <xf numFmtId="0" fontId="26" fillId="0" borderId="0" applyNumberFormat="0" applyBorder="0" applyProtection="0"/>
    <xf numFmtId="0" fontId="21" fillId="0" borderId="0"/>
    <xf numFmtId="0" fontId="17" fillId="0" borderId="0"/>
    <xf numFmtId="43" fontId="17" fillId="0" borderId="0" applyFont="0" applyFill="0" applyBorder="0" applyAlignment="0" applyProtection="0"/>
    <xf numFmtId="0" fontId="30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 applyNumberFormat="0" applyBorder="0" applyProtection="0"/>
    <xf numFmtId="0" fontId="16" fillId="0" borderId="0"/>
    <xf numFmtId="0" fontId="30" fillId="0" borderId="0"/>
    <xf numFmtId="0" fontId="21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4" fillId="5" borderId="0" applyNumberFormat="0" applyBorder="0" applyAlignment="0" applyProtection="0"/>
    <xf numFmtId="0" fontId="35" fillId="22" borderId="5" applyNumberFormat="0" applyAlignment="0" applyProtection="0"/>
    <xf numFmtId="0" fontId="36" fillId="23" borderId="6" applyNumberFormat="0" applyAlignment="0" applyProtection="0"/>
    <xf numFmtId="0" fontId="37" fillId="0" borderId="0" applyNumberFormat="0" applyFill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9" borderId="5" applyNumberFormat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5" fillId="22" borderId="5" applyNumberFormat="0" applyAlignment="0" applyProtection="0"/>
    <xf numFmtId="0" fontId="42" fillId="0" borderId="10" applyNumberFormat="0" applyFill="0" applyAlignment="0" applyProtection="0"/>
    <xf numFmtId="0" fontId="34" fillId="5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0" borderId="10" applyNumberFormat="0" applyFill="0" applyAlignment="0" applyProtection="0"/>
    <xf numFmtId="0" fontId="36" fillId="23" borderId="6" applyNumberFormat="0" applyAlignment="0" applyProtection="0"/>
    <xf numFmtId="0" fontId="37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1" fillId="9" borderId="5" applyNumberFormat="0" applyAlignment="0" applyProtection="0"/>
    <xf numFmtId="0" fontId="27" fillId="0" borderId="0"/>
    <xf numFmtId="0" fontId="4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1" fillId="0" borderId="0"/>
    <xf numFmtId="0" fontId="30" fillId="0" borderId="0"/>
    <xf numFmtId="43" fontId="16" fillId="0" borderId="0" applyFont="0" applyFill="0" applyBorder="0" applyAlignment="0" applyProtection="0"/>
    <xf numFmtId="0" fontId="31" fillId="0" borderId="0"/>
    <xf numFmtId="0" fontId="30" fillId="0" borderId="0"/>
    <xf numFmtId="43" fontId="16" fillId="0" borderId="0" applyFont="0" applyFill="0" applyBorder="0" applyAlignment="0" applyProtection="0"/>
    <xf numFmtId="0" fontId="16" fillId="0" borderId="0"/>
    <xf numFmtId="9" fontId="3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46" fillId="0" borderId="0"/>
    <xf numFmtId="0" fontId="31" fillId="0" borderId="0"/>
    <xf numFmtId="0" fontId="30" fillId="0" borderId="0"/>
    <xf numFmtId="165" fontId="3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1" fillId="0" borderId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15" fillId="0" borderId="0"/>
    <xf numFmtId="0" fontId="15" fillId="0" borderId="0"/>
    <xf numFmtId="0" fontId="47" fillId="0" borderId="0"/>
    <xf numFmtId="0" fontId="30" fillId="0" borderId="0"/>
    <xf numFmtId="0" fontId="14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50" fillId="0" borderId="0"/>
    <xf numFmtId="0" fontId="50" fillId="0" borderId="0">
      <alignment vertical="center"/>
    </xf>
    <xf numFmtId="0" fontId="51" fillId="0" borderId="0"/>
    <xf numFmtId="0" fontId="21" fillId="0" borderId="0">
      <alignment vertical="center"/>
    </xf>
    <xf numFmtId="0" fontId="21" fillId="0" borderId="0">
      <alignment vertical="center"/>
    </xf>
    <xf numFmtId="0" fontId="51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</cellStyleXfs>
  <cellXfs count="33">
    <xf numFmtId="0" fontId="0" fillId="0" borderId="0" xfId="0"/>
    <xf numFmtId="0" fontId="22" fillId="0" borderId="0" xfId="1" applyFont="1" applyAlignment="1" applyProtection="1">
      <alignment horizontal="left" vertical="center"/>
      <protection locked="0"/>
    </xf>
    <xf numFmtId="0" fontId="23" fillId="0" borderId="0" xfId="1" applyFont="1" applyAlignment="1" applyProtection="1">
      <alignment horizontal="left" vertical="center"/>
      <protection locked="0"/>
    </xf>
    <xf numFmtId="0" fontId="22" fillId="2" borderId="1" xfId="1" applyFont="1" applyFill="1" applyBorder="1" applyAlignment="1" applyProtection="1">
      <alignment horizontal="center" vertical="center" wrapText="1"/>
      <protection locked="0"/>
    </xf>
    <xf numFmtId="0" fontId="22" fillId="2" borderId="2" xfId="1" applyFont="1" applyFill="1" applyBorder="1" applyAlignment="1" applyProtection="1">
      <alignment horizontal="center" vertical="center" wrapText="1"/>
      <protection locked="0"/>
    </xf>
    <xf numFmtId="0" fontId="22" fillId="2" borderId="2" xfId="1" applyFont="1" applyFill="1" applyBorder="1" applyAlignment="1" applyProtection="1">
      <alignment horizontal="left" vertical="center" wrapText="1"/>
      <protection locked="0"/>
    </xf>
    <xf numFmtId="0" fontId="22" fillId="2" borderId="4" xfId="1" applyFont="1" applyFill="1" applyBorder="1" applyAlignment="1" applyProtection="1">
      <alignment horizontal="center" vertical="center" wrapText="1"/>
      <protection locked="0"/>
    </xf>
    <xf numFmtId="0" fontId="28" fillId="0" borderId="0" xfId="0" applyFont="1"/>
    <xf numFmtId="0" fontId="29" fillId="3" borderId="3" xfId="0" applyFont="1" applyFill="1" applyBorder="1" applyAlignment="1">
      <alignment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wrapText="1"/>
    </xf>
    <xf numFmtId="0" fontId="0" fillId="0" borderId="0" xfId="0"/>
    <xf numFmtId="49" fontId="0" fillId="0" borderId="3" xfId="0" applyNumberForma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22" fillId="2" borderId="12" xfId="1" applyFont="1" applyFill="1" applyBorder="1" applyAlignment="1" applyProtection="1">
      <alignment horizontal="center" vertical="center" wrapText="1"/>
      <protection locked="0"/>
    </xf>
    <xf numFmtId="4" fontId="29" fillId="3" borderId="3" xfId="0" applyNumberFormat="1" applyFont="1" applyFill="1" applyBorder="1" applyAlignment="1">
      <alignment horizontal="center" vertical="center" wrapText="1"/>
    </xf>
    <xf numFmtId="0" fontId="52" fillId="3" borderId="3" xfId="0" applyNumberFormat="1" applyFont="1" applyFill="1" applyBorder="1" applyAlignment="1">
      <alignment horizontal="center" vertical="center"/>
    </xf>
    <xf numFmtId="49" fontId="29" fillId="3" borderId="3" xfId="0" applyNumberFormat="1" applyFont="1" applyFill="1" applyBorder="1" applyAlignment="1">
      <alignment horizontal="center" vertical="center"/>
    </xf>
    <xf numFmtId="4" fontId="0" fillId="25" borderId="3" xfId="0" applyNumberFormat="1" applyFill="1" applyBorder="1" applyAlignment="1">
      <alignment vertical="center"/>
    </xf>
    <xf numFmtId="0" fontId="53" fillId="0" borderId="0" xfId="0" applyFont="1" applyAlignment="1">
      <alignment horizontal="center" vertical="center"/>
    </xf>
    <xf numFmtId="0" fontId="52" fillId="25" borderId="13" xfId="0" applyFont="1" applyFill="1" applyBorder="1" applyAlignment="1">
      <alignment vertical="center"/>
    </xf>
    <xf numFmtId="0" fontId="52" fillId="25" borderId="14" xfId="0" applyFont="1" applyFill="1" applyBorder="1" applyAlignment="1">
      <alignment vertical="center"/>
    </xf>
    <xf numFmtId="0" fontId="52" fillId="25" borderId="15" xfId="0" applyFont="1" applyFill="1" applyBorder="1" applyAlignment="1">
      <alignment vertical="center"/>
    </xf>
    <xf numFmtId="0" fontId="52" fillId="0" borderId="0" xfId="0" applyFont="1" applyAlignment="1">
      <alignment horizontal="center" vertical="center"/>
    </xf>
  </cellXfs>
  <cellStyles count="213">
    <cellStyle name="20% - Accent1 2" xfId="48"/>
    <cellStyle name="20% - Accent2 2" xfId="49"/>
    <cellStyle name="20% - Accent3 2" xfId="50"/>
    <cellStyle name="20% - Accent4 2" xfId="51"/>
    <cellStyle name="20% - Accent5 2" xfId="52"/>
    <cellStyle name="20% - Accent6 2" xfId="53"/>
    <cellStyle name="20% - Isticanje1" xfId="54"/>
    <cellStyle name="20% - Isticanje2" xfId="55"/>
    <cellStyle name="20% - Isticanje3" xfId="56"/>
    <cellStyle name="20% - Isticanje4" xfId="57"/>
    <cellStyle name="20% - Isticanje5" xfId="58"/>
    <cellStyle name="20% - Isticanje6" xfId="59"/>
    <cellStyle name="40% - Accent1 2" xfId="60"/>
    <cellStyle name="40% - Accent2 2" xfId="61"/>
    <cellStyle name="40% - Accent3 2" xfId="62"/>
    <cellStyle name="40% - Accent4 2" xfId="63"/>
    <cellStyle name="40% - Accent5 2" xfId="64"/>
    <cellStyle name="40% - Accent6 2" xfId="65"/>
    <cellStyle name="40% - Isticanje2" xfId="66"/>
    <cellStyle name="40% - Isticanje3" xfId="67"/>
    <cellStyle name="40% - Isticanje4" xfId="68"/>
    <cellStyle name="40% - Isticanje5" xfId="69"/>
    <cellStyle name="40% - Isticanje6" xfId="70"/>
    <cellStyle name="40% - Naglasak1" xfId="71"/>
    <cellStyle name="60% - Accent1 2" xfId="72"/>
    <cellStyle name="60% - Accent2 2" xfId="73"/>
    <cellStyle name="60% - Accent3 2" xfId="74"/>
    <cellStyle name="60% - Accent4 2" xfId="75"/>
    <cellStyle name="60% - Accent5 2" xfId="76"/>
    <cellStyle name="60% - Accent6 2" xfId="77"/>
    <cellStyle name="60% - Isticanje1" xfId="78"/>
    <cellStyle name="60% - Isticanje2" xfId="79"/>
    <cellStyle name="60% - Isticanje3" xfId="80"/>
    <cellStyle name="60% - Isticanje4" xfId="81"/>
    <cellStyle name="60% - Isticanje5" xfId="82"/>
    <cellStyle name="60% - Isticanje6" xfId="83"/>
    <cellStyle name="Accent1 2" xfId="84"/>
    <cellStyle name="Accent2 2" xfId="85"/>
    <cellStyle name="Accent3 2" xfId="86"/>
    <cellStyle name="Accent4 2" xfId="87"/>
    <cellStyle name="Accent5 2" xfId="88"/>
    <cellStyle name="Accent6 2" xfId="89"/>
    <cellStyle name="Bad 2" xfId="90"/>
    <cellStyle name="Calculation 2" xfId="91"/>
    <cellStyle name="Check Cell 2" xfId="92"/>
    <cellStyle name="Comma 2" xfId="13"/>
    <cellStyle name="Comma 2 2" xfId="19"/>
    <cellStyle name="Comma 2 3" xfId="195"/>
    <cellStyle name="Comma 2 4" xfId="208"/>
    <cellStyle name="Comma 3" xfId="23"/>
    <cellStyle name="Comma 3 2" xfId="210"/>
    <cellStyle name="Currency 2" xfId="140"/>
    <cellStyle name="Excel Built-in Normal" xfId="162"/>
    <cellStyle name="Excel Built-in Normal 2" xfId="152"/>
    <cellStyle name="Excel_BuiltIn_Explanatory Text 1" xfId="141"/>
    <cellStyle name="Explanatory Text 2" xfId="93"/>
    <cellStyle name="Heading 1 2" xfId="94"/>
    <cellStyle name="Heading 2 2" xfId="95"/>
    <cellStyle name="Heading 3 2" xfId="96"/>
    <cellStyle name="Heading 4 2" xfId="97"/>
    <cellStyle name="Hiperveza 2" xfId="197"/>
    <cellStyle name="Input 2" xfId="98"/>
    <cellStyle name="Isticanje1" xfId="99"/>
    <cellStyle name="Isticanje2" xfId="100"/>
    <cellStyle name="Isticanje3" xfId="101"/>
    <cellStyle name="Isticanje4" xfId="102"/>
    <cellStyle name="Isticanje5" xfId="103"/>
    <cellStyle name="Isticanje6" xfId="104"/>
    <cellStyle name="Izračun" xfId="105"/>
    <cellStyle name="Linked Cell 2" xfId="106"/>
    <cellStyle name="Loše" xfId="107"/>
    <cellStyle name="Naslov 1" xfId="108"/>
    <cellStyle name="Naslov 2" xfId="109"/>
    <cellStyle name="Naslov 3" xfId="110"/>
    <cellStyle name="Naslov 4" xfId="111"/>
    <cellStyle name="Navadno 4" xfId="205"/>
    <cellStyle name="Neutral 2" xfId="112"/>
    <cellStyle name="Neutralno" xfId="113"/>
    <cellStyle name="Normal 10" xfId="24"/>
    <cellStyle name="Normal 11" xfId="25"/>
    <cellStyle name="Normal 12" xfId="45"/>
    <cellStyle name="Normal 12 2" xfId="16"/>
    <cellStyle name="Normal 12 3" xfId="212"/>
    <cellStyle name="Normal 13" xfId="26"/>
    <cellStyle name="Normal 14" xfId="21"/>
    <cellStyle name="Normal 14 2" xfId="159"/>
    <cellStyle name="Normal 15" xfId="15"/>
    <cellStyle name="Normal 15 2" xfId="158"/>
    <cellStyle name="Normal 16" xfId="27"/>
    <cellStyle name="Normal 17" xfId="28"/>
    <cellStyle name="Normal 18" xfId="29"/>
    <cellStyle name="Normal 19" xfId="30"/>
    <cellStyle name="Normal 2" xfId="5"/>
    <cellStyle name="Normal 2 2" xfId="3"/>
    <cellStyle name="Normal 2 2 2" xfId="120"/>
    <cellStyle name="Normal 2 2 2 2" xfId="126"/>
    <cellStyle name="Normal 2 2 3" xfId="31"/>
    <cellStyle name="Normal 2 3" xfId="12"/>
    <cellStyle name="Normal 2 3 2" xfId="46"/>
    <cellStyle name="Normal 2 3 3" xfId="18"/>
    <cellStyle name="Normal 2 3 4" xfId="137"/>
    <cellStyle name="Normal 2 3 5" xfId="194"/>
    <cellStyle name="Normal 2 3 6" xfId="207"/>
    <cellStyle name="Normal 2 4" xfId="9"/>
    <cellStyle name="Normal 2 4 2" xfId="121"/>
    <cellStyle name="Normal 2 5" xfId="138"/>
    <cellStyle name="Normal 20" xfId="157"/>
    <cellStyle name="Normal 21" xfId="32"/>
    <cellStyle name="Normal 22" xfId="125"/>
    <cellStyle name="Normal 23" xfId="163"/>
    <cellStyle name="Normal 24" xfId="165"/>
    <cellStyle name="Normal 25" xfId="167"/>
    <cellStyle name="Normal 26" xfId="191"/>
    <cellStyle name="Normal 27" xfId="193"/>
    <cellStyle name="Normal 28" xfId="196"/>
    <cellStyle name="Normal 29" xfId="204"/>
    <cellStyle name="Normal 3" xfId="7"/>
    <cellStyle name="Normal 3 2" xfId="47"/>
    <cellStyle name="Normal 3 2 2" xfId="135"/>
    <cellStyle name="Normal 3 3" xfId="33"/>
    <cellStyle name="Normal 3 4" xfId="136"/>
    <cellStyle name="Normal 3 5" xfId="164"/>
    <cellStyle name="Normal 3 6" xfId="168"/>
    <cellStyle name="Normal 3 7" xfId="192"/>
    <cellStyle name="Normal 3 8" xfId="211"/>
    <cellStyle name="Normal 30" xfId="206"/>
    <cellStyle name="Normal 4" xfId="11"/>
    <cellStyle name="Normal 4 2" xfId="44"/>
    <cellStyle name="Normal 4 3" xfId="139"/>
    <cellStyle name="Normal 5" xfId="6"/>
    <cellStyle name="Normal 5 2" xfId="35"/>
    <cellStyle name="Normal 5 3" xfId="34"/>
    <cellStyle name="Normal 5 4" xfId="161"/>
    <cellStyle name="Normal 5 5" xfId="198"/>
    <cellStyle name="Normal 6" xfId="8"/>
    <cellStyle name="Normal 6 2" xfId="36"/>
    <cellStyle name="Normal 6 3" xfId="156"/>
    <cellStyle name="Normal 7" xfId="22"/>
    <cellStyle name="Normal 7 2" xfId="155"/>
    <cellStyle name="Normal 7 3" xfId="209"/>
    <cellStyle name="Normal 8" xfId="37"/>
    <cellStyle name="Normal 9" xfId="38"/>
    <cellStyle name="Normal_Sheet1" xfId="1"/>
    <cellStyle name="Normalno" xfId="0" builtinId="0"/>
    <cellStyle name="Normalno 2" xfId="4"/>
    <cellStyle name="Normalno 2 2" xfId="10"/>
    <cellStyle name="Normalno 2 2 2" xfId="129"/>
    <cellStyle name="Normalno 2 3" xfId="14"/>
    <cellStyle name="Normalno 2 4" xfId="199"/>
    <cellStyle name="Normalno 3" xfId="2"/>
    <cellStyle name="Normalno 3 2" xfId="160"/>
    <cellStyle name="Normalno 3 3" xfId="147"/>
    <cellStyle name="Normalno 3 3 2" xfId="183"/>
    <cellStyle name="Normalno 3 4" xfId="17"/>
    <cellStyle name="Normalno 3 5" xfId="173"/>
    <cellStyle name="Normalno 3 6" xfId="200"/>
    <cellStyle name="Normalno 4" xfId="131"/>
    <cellStyle name="Normalno 4 2" xfId="145"/>
    <cellStyle name="Normalno 4 2 2" xfId="185"/>
    <cellStyle name="Normalno 4 3" xfId="166"/>
    <cellStyle name="Normalno 4 4" xfId="175"/>
    <cellStyle name="Normalno 5" xfId="39"/>
    <cellStyle name="Normalno 5 2" xfId="128"/>
    <cellStyle name="Normalno 6" xfId="124"/>
    <cellStyle name="Normalno 6 2" xfId="169"/>
    <cellStyle name="Normalno 7" xfId="151"/>
    <cellStyle name="Normalno 7 2" xfId="179"/>
    <cellStyle name="Normalno 8" xfId="143"/>
    <cellStyle name="Normalno 8 2" xfId="189"/>
    <cellStyle name="Obično 3" xfId="40"/>
    <cellStyle name="Obično 4" xfId="41"/>
    <cellStyle name="Obično 9" xfId="42"/>
    <cellStyle name="Obično_BIONICS MON EKG CTG" xfId="43"/>
    <cellStyle name="Postotak 2" xfId="132"/>
    <cellStyle name="Povezana ćelija" xfId="114"/>
    <cellStyle name="Provjera ćelije" xfId="115"/>
    <cellStyle name="Tekst objašnjenja" xfId="116"/>
    <cellStyle name="Total 2" xfId="117"/>
    <cellStyle name="Ukupni zbroj" xfId="118"/>
    <cellStyle name="Unos" xfId="119"/>
    <cellStyle name="Valuta 2" xfId="153"/>
    <cellStyle name="Valuta 2 2" xfId="144"/>
    <cellStyle name="Valuta 2 2 2" xfId="188"/>
    <cellStyle name="Valuta 2 3" xfId="178"/>
    <cellStyle name="Zarez 2" xfId="133"/>
    <cellStyle name="Zarez 2 2" xfId="20"/>
    <cellStyle name="Zarez 2 2 2" xfId="146"/>
    <cellStyle name="Zarez 2 2 2 2" xfId="184"/>
    <cellStyle name="Zarez 2 2 3" xfId="174"/>
    <cellStyle name="Zarez 2 3" xfId="148"/>
    <cellStyle name="Zarez 2 3 2" xfId="182"/>
    <cellStyle name="Zarez 2 4" xfId="172"/>
    <cellStyle name="Zarez 3" xfId="130"/>
    <cellStyle name="Zarez 3 2" xfId="127"/>
    <cellStyle name="Zarez 3 2 2" xfId="186"/>
    <cellStyle name="Zarez 3 3" xfId="176"/>
    <cellStyle name="Zarez 4" xfId="134"/>
    <cellStyle name="Zarez 4 2" xfId="149"/>
    <cellStyle name="Zarez 4 2 2" xfId="181"/>
    <cellStyle name="Zarez 4 3" xfId="171"/>
    <cellStyle name="Zarez 5" xfId="154"/>
    <cellStyle name="Zarez 5 2" xfId="122"/>
    <cellStyle name="Zarez 5 2 2" xfId="187"/>
    <cellStyle name="Zarez 5 3" xfId="177"/>
    <cellStyle name="Zarez 6" xfId="123"/>
    <cellStyle name="Zarez 6 2" xfId="170"/>
    <cellStyle name="Zarez 7" xfId="150"/>
    <cellStyle name="Zarez 7 2" xfId="180"/>
    <cellStyle name="Zarez 8" xfId="142"/>
    <cellStyle name="Zarez 8 2" xfId="190"/>
    <cellStyle name="常规 16 3" xfId="201"/>
    <cellStyle name="常规 17 3" xfId="202"/>
    <cellStyle name="常规 2 2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zoomScaleNormal="100" workbookViewId="0">
      <selection activeCell="M9" sqref="M9"/>
    </sheetView>
  </sheetViews>
  <sheetFormatPr defaultRowHeight="15"/>
  <cols>
    <col min="1" max="1" width="9.5703125" style="11" customWidth="1"/>
    <col min="2" max="2" width="109.42578125" style="11" customWidth="1"/>
    <col min="3" max="4" width="14.7109375" style="11" customWidth="1"/>
    <col min="5" max="5" width="36.85546875" style="11" customWidth="1"/>
    <col min="6" max="7" width="14.7109375" style="11" customWidth="1"/>
    <col min="8" max="16384" width="9.140625" style="11"/>
  </cols>
  <sheetData>
    <row r="1" spans="1:7" ht="18.75">
      <c r="B1" s="7"/>
    </row>
    <row r="2" spans="1:7" ht="20.100000000000001" customHeight="1">
      <c r="A2" s="28" t="s">
        <v>165</v>
      </c>
      <c r="B2" s="28"/>
      <c r="C2" s="28"/>
      <c r="D2" s="28"/>
      <c r="E2" s="28"/>
      <c r="F2" s="28"/>
      <c r="G2" s="28"/>
    </row>
    <row r="3" spans="1:7" ht="20.100000000000001" customHeight="1">
      <c r="A3" s="28" t="s">
        <v>166</v>
      </c>
      <c r="B3" s="32"/>
      <c r="C3" s="32"/>
      <c r="D3" s="32"/>
      <c r="E3" s="32"/>
      <c r="F3" s="32"/>
      <c r="G3" s="32"/>
    </row>
    <row r="4" spans="1:7" ht="18.75">
      <c r="B4" s="7"/>
    </row>
    <row r="5" spans="1:7" ht="15.75" thickBot="1">
      <c r="A5" s="1"/>
      <c r="B5" s="2"/>
      <c r="C5" s="2"/>
      <c r="D5" s="2"/>
      <c r="E5" s="2"/>
      <c r="F5" s="2"/>
      <c r="G5" s="2"/>
    </row>
    <row r="6" spans="1:7" ht="117.75" customHeight="1" thickBot="1">
      <c r="A6" s="3" t="s">
        <v>3</v>
      </c>
      <c r="B6" s="5" t="s">
        <v>0</v>
      </c>
      <c r="C6" s="4" t="s">
        <v>2</v>
      </c>
      <c r="D6" s="4" t="s">
        <v>1</v>
      </c>
      <c r="E6" s="4" t="s">
        <v>4</v>
      </c>
      <c r="F6" s="23" t="s">
        <v>157</v>
      </c>
      <c r="G6" s="6" t="s">
        <v>158</v>
      </c>
    </row>
    <row r="7" spans="1:7" ht="97.5" customHeight="1">
      <c r="A7" s="25" t="s">
        <v>159</v>
      </c>
      <c r="B7" s="8" t="s">
        <v>156</v>
      </c>
      <c r="C7" s="21">
        <v>1</v>
      </c>
      <c r="D7" s="21"/>
      <c r="E7" s="22"/>
      <c r="F7" s="24"/>
      <c r="G7" s="24">
        <f>C7*F7</f>
        <v>0</v>
      </c>
    </row>
    <row r="8" spans="1:7">
      <c r="A8" s="12" t="s">
        <v>15</v>
      </c>
      <c r="B8" s="15" t="s">
        <v>83</v>
      </c>
      <c r="C8" s="9"/>
      <c r="D8" s="9"/>
      <c r="E8" s="9"/>
      <c r="F8" s="9"/>
      <c r="G8" s="10"/>
    </row>
    <row r="9" spans="1:7">
      <c r="A9" s="12" t="s">
        <v>16</v>
      </c>
      <c r="B9" s="15" t="s">
        <v>84</v>
      </c>
      <c r="C9" s="9"/>
      <c r="D9" s="9"/>
      <c r="E9" s="9"/>
      <c r="F9" s="9"/>
      <c r="G9" s="10"/>
    </row>
    <row r="10" spans="1:7">
      <c r="A10" s="12" t="s">
        <v>17</v>
      </c>
      <c r="B10" s="15" t="s">
        <v>85</v>
      </c>
      <c r="C10" s="9"/>
      <c r="D10" s="9"/>
      <c r="E10" s="9"/>
      <c r="F10" s="9"/>
      <c r="G10" s="10"/>
    </row>
    <row r="11" spans="1:7">
      <c r="A11" s="12" t="s">
        <v>18</v>
      </c>
      <c r="B11" s="15" t="s">
        <v>43</v>
      </c>
      <c r="C11" s="9"/>
      <c r="D11" s="9"/>
      <c r="E11" s="9"/>
      <c r="F11" s="9"/>
      <c r="G11" s="10"/>
    </row>
    <row r="12" spans="1:7">
      <c r="A12" s="12" t="s">
        <v>19</v>
      </c>
      <c r="B12" s="14" t="s">
        <v>7</v>
      </c>
      <c r="C12" s="9"/>
      <c r="D12" s="9"/>
      <c r="E12" s="9"/>
      <c r="F12" s="9"/>
      <c r="G12" s="10"/>
    </row>
    <row r="13" spans="1:7">
      <c r="A13" s="12" t="s">
        <v>20</v>
      </c>
      <c r="B13" s="16" t="s">
        <v>74</v>
      </c>
      <c r="C13" s="9"/>
      <c r="D13" s="9"/>
      <c r="E13" s="9"/>
      <c r="F13" s="9"/>
      <c r="G13" s="10"/>
    </row>
    <row r="14" spans="1:7">
      <c r="A14" s="12" t="s">
        <v>21</v>
      </c>
      <c r="B14" s="14" t="s">
        <v>5</v>
      </c>
      <c r="C14" s="9"/>
      <c r="D14" s="9"/>
      <c r="E14" s="9"/>
      <c r="F14" s="9"/>
      <c r="G14" s="10"/>
    </row>
    <row r="15" spans="1:7" ht="30">
      <c r="A15" s="12" t="s">
        <v>22</v>
      </c>
      <c r="B15" s="17" t="s">
        <v>90</v>
      </c>
      <c r="C15" s="9"/>
      <c r="D15" s="9"/>
      <c r="E15" s="9"/>
      <c r="F15" s="9"/>
      <c r="G15" s="10"/>
    </row>
    <row r="16" spans="1:7">
      <c r="A16" s="12" t="s">
        <v>23</v>
      </c>
      <c r="B16" s="14" t="s">
        <v>6</v>
      </c>
      <c r="C16" s="9"/>
      <c r="D16" s="9"/>
      <c r="E16" s="9"/>
      <c r="F16" s="9"/>
      <c r="G16" s="10"/>
    </row>
    <row r="17" spans="1:7">
      <c r="A17" s="12" t="s">
        <v>24</v>
      </c>
      <c r="B17" s="15" t="s">
        <v>30</v>
      </c>
      <c r="C17" s="9"/>
      <c r="D17" s="9"/>
      <c r="E17" s="9"/>
      <c r="F17" s="9"/>
      <c r="G17" s="10"/>
    </row>
    <row r="18" spans="1:7">
      <c r="A18" s="12" t="s">
        <v>25</v>
      </c>
      <c r="B18" s="14" t="s">
        <v>8</v>
      </c>
      <c r="C18" s="9"/>
      <c r="D18" s="9"/>
      <c r="E18" s="9"/>
      <c r="F18" s="9"/>
      <c r="G18" s="10"/>
    </row>
    <row r="19" spans="1:7">
      <c r="A19" s="12" t="s">
        <v>26</v>
      </c>
      <c r="B19" s="15" t="s">
        <v>28</v>
      </c>
      <c r="C19" s="9"/>
      <c r="D19" s="9"/>
      <c r="E19" s="9"/>
      <c r="F19" s="9"/>
      <c r="G19" s="10"/>
    </row>
    <row r="20" spans="1:7">
      <c r="A20" s="12" t="s">
        <v>27</v>
      </c>
      <c r="B20" s="14" t="s">
        <v>9</v>
      </c>
      <c r="C20" s="9"/>
      <c r="D20" s="9"/>
      <c r="E20" s="9"/>
      <c r="F20" s="9"/>
      <c r="G20" s="10"/>
    </row>
    <row r="21" spans="1:7">
      <c r="A21" s="12" t="s">
        <v>44</v>
      </c>
      <c r="B21" s="15" t="s">
        <v>29</v>
      </c>
      <c r="C21" s="9"/>
      <c r="D21" s="9"/>
      <c r="E21" s="9"/>
      <c r="F21" s="9"/>
      <c r="G21" s="10"/>
    </row>
    <row r="22" spans="1:7">
      <c r="A22" s="12" t="s">
        <v>31</v>
      </c>
      <c r="B22" s="15" t="s">
        <v>33</v>
      </c>
      <c r="C22" s="9"/>
      <c r="D22" s="9"/>
      <c r="E22" s="9"/>
      <c r="F22" s="9"/>
      <c r="G22" s="10"/>
    </row>
    <row r="23" spans="1:7">
      <c r="A23" s="12" t="s">
        <v>32</v>
      </c>
      <c r="B23" s="15" t="s">
        <v>34</v>
      </c>
      <c r="C23" s="9"/>
      <c r="D23" s="9"/>
      <c r="E23" s="9"/>
      <c r="F23" s="9"/>
      <c r="G23" s="10"/>
    </row>
    <row r="24" spans="1:7">
      <c r="A24" s="12" t="s">
        <v>45</v>
      </c>
      <c r="B24" s="13" t="s">
        <v>10</v>
      </c>
      <c r="C24" s="9"/>
      <c r="D24" s="9"/>
      <c r="E24" s="9"/>
      <c r="F24" s="9"/>
      <c r="G24" s="10"/>
    </row>
    <row r="25" spans="1:7">
      <c r="A25" s="12" t="s">
        <v>46</v>
      </c>
      <c r="B25" s="20" t="s">
        <v>96</v>
      </c>
      <c r="C25" s="9"/>
      <c r="D25" s="9"/>
      <c r="E25" s="9"/>
      <c r="F25" s="9"/>
      <c r="G25" s="10"/>
    </row>
    <row r="26" spans="1:7">
      <c r="A26" s="12" t="s">
        <v>47</v>
      </c>
      <c r="B26" s="14" t="s">
        <v>86</v>
      </c>
      <c r="C26" s="9"/>
      <c r="D26" s="9"/>
      <c r="E26" s="9"/>
      <c r="F26" s="9"/>
      <c r="G26" s="10"/>
    </row>
    <row r="27" spans="1:7">
      <c r="A27" s="12" t="s">
        <v>48</v>
      </c>
      <c r="B27" s="14" t="s">
        <v>87</v>
      </c>
      <c r="C27" s="9"/>
      <c r="D27" s="9"/>
      <c r="E27" s="9"/>
      <c r="F27" s="9"/>
      <c r="G27" s="10"/>
    </row>
    <row r="28" spans="1:7">
      <c r="A28" s="12" t="s">
        <v>49</v>
      </c>
      <c r="B28" s="15" t="s">
        <v>88</v>
      </c>
      <c r="C28" s="9"/>
      <c r="D28" s="9"/>
      <c r="E28" s="9"/>
      <c r="F28" s="9"/>
      <c r="G28" s="10"/>
    </row>
    <row r="29" spans="1:7">
      <c r="A29" s="12" t="s">
        <v>50</v>
      </c>
      <c r="B29" s="14" t="s">
        <v>11</v>
      </c>
      <c r="C29" s="9"/>
      <c r="D29" s="9"/>
      <c r="E29" s="9"/>
      <c r="F29" s="9"/>
      <c r="G29" s="10"/>
    </row>
    <row r="30" spans="1:7" ht="30.75" customHeight="1">
      <c r="A30" s="12" t="s">
        <v>51</v>
      </c>
      <c r="B30" s="14" t="s">
        <v>12</v>
      </c>
      <c r="C30" s="9"/>
      <c r="D30" s="9"/>
      <c r="E30" s="9"/>
      <c r="F30" s="9"/>
      <c r="G30" s="10"/>
    </row>
    <row r="31" spans="1:7">
      <c r="A31" s="12" t="s">
        <v>52</v>
      </c>
      <c r="B31" s="18" t="s">
        <v>91</v>
      </c>
      <c r="C31" s="9"/>
      <c r="D31" s="9"/>
      <c r="E31" s="9"/>
      <c r="F31" s="9"/>
      <c r="G31" s="10"/>
    </row>
    <row r="32" spans="1:7">
      <c r="A32" s="12" t="s">
        <v>53</v>
      </c>
      <c r="B32" s="18" t="s">
        <v>92</v>
      </c>
      <c r="C32" s="9"/>
      <c r="D32" s="9"/>
      <c r="E32" s="9"/>
      <c r="F32" s="9"/>
      <c r="G32" s="10"/>
    </row>
    <row r="33" spans="1:7">
      <c r="A33" s="12" t="s">
        <v>54</v>
      </c>
      <c r="B33" s="15" t="s">
        <v>41</v>
      </c>
      <c r="C33" s="9"/>
      <c r="D33" s="9"/>
      <c r="E33" s="9"/>
      <c r="F33" s="9"/>
      <c r="G33" s="10"/>
    </row>
    <row r="34" spans="1:7">
      <c r="A34" s="12" t="s">
        <v>55</v>
      </c>
      <c r="B34" s="15" t="s">
        <v>42</v>
      </c>
      <c r="C34" s="9"/>
      <c r="D34" s="9"/>
      <c r="E34" s="9"/>
      <c r="F34" s="9"/>
      <c r="G34" s="10"/>
    </row>
    <row r="35" spans="1:7">
      <c r="A35" s="12" t="s">
        <v>56</v>
      </c>
      <c r="B35" s="15" t="s">
        <v>35</v>
      </c>
      <c r="C35" s="9"/>
      <c r="D35" s="9"/>
      <c r="E35" s="9"/>
      <c r="F35" s="9"/>
      <c r="G35" s="10"/>
    </row>
    <row r="36" spans="1:7">
      <c r="A36" s="12" t="s">
        <v>57</v>
      </c>
      <c r="B36" s="14" t="s">
        <v>89</v>
      </c>
      <c r="C36" s="9"/>
      <c r="D36" s="9"/>
      <c r="E36" s="9"/>
      <c r="F36" s="9"/>
      <c r="G36" s="10"/>
    </row>
    <row r="37" spans="1:7">
      <c r="A37" s="12" t="s">
        <v>58</v>
      </c>
      <c r="B37" s="15" t="s">
        <v>36</v>
      </c>
      <c r="C37" s="9"/>
      <c r="D37" s="9"/>
      <c r="E37" s="9"/>
      <c r="F37" s="9"/>
      <c r="G37" s="10"/>
    </row>
    <row r="38" spans="1:7">
      <c r="A38" s="12" t="s">
        <v>59</v>
      </c>
      <c r="B38" s="15" t="s">
        <v>37</v>
      </c>
      <c r="C38" s="9"/>
      <c r="D38" s="9"/>
      <c r="E38" s="9"/>
      <c r="F38" s="9"/>
      <c r="G38" s="10"/>
    </row>
    <row r="39" spans="1:7">
      <c r="A39" s="12" t="s">
        <v>60</v>
      </c>
      <c r="B39" s="16" t="s">
        <v>79</v>
      </c>
      <c r="C39" s="9"/>
      <c r="D39" s="9"/>
      <c r="E39" s="9"/>
      <c r="F39" s="9"/>
      <c r="G39" s="10"/>
    </row>
    <row r="40" spans="1:7">
      <c r="A40" s="12" t="s">
        <v>76</v>
      </c>
      <c r="B40" s="16" t="s">
        <v>75</v>
      </c>
      <c r="C40" s="9"/>
      <c r="D40" s="9"/>
      <c r="E40" s="9"/>
      <c r="F40" s="9"/>
      <c r="G40" s="10"/>
    </row>
    <row r="41" spans="1:7" ht="29.25" customHeight="1">
      <c r="A41" s="12" t="s">
        <v>77</v>
      </c>
      <c r="B41" s="16" t="s">
        <v>78</v>
      </c>
      <c r="C41" s="9"/>
      <c r="D41" s="9"/>
      <c r="E41" s="9"/>
      <c r="F41" s="9"/>
      <c r="G41" s="10"/>
    </row>
    <row r="42" spans="1:7">
      <c r="A42" s="12" t="s">
        <v>61</v>
      </c>
      <c r="B42" s="16" t="s">
        <v>80</v>
      </c>
      <c r="C42" s="9"/>
      <c r="D42" s="9"/>
      <c r="E42" s="9"/>
      <c r="F42" s="9"/>
      <c r="G42" s="10"/>
    </row>
    <row r="43" spans="1:7">
      <c r="A43" s="12" t="s">
        <v>62</v>
      </c>
      <c r="B43" s="16" t="s">
        <v>81</v>
      </c>
      <c r="C43" s="9"/>
      <c r="D43" s="9"/>
      <c r="E43" s="9"/>
      <c r="F43" s="9"/>
      <c r="G43" s="10"/>
    </row>
    <row r="44" spans="1:7">
      <c r="A44" s="12" t="s">
        <v>63</v>
      </c>
      <c r="B44" s="16" t="s">
        <v>82</v>
      </c>
      <c r="C44" s="9"/>
      <c r="D44" s="9"/>
      <c r="E44" s="9"/>
      <c r="F44" s="9"/>
      <c r="G44" s="10"/>
    </row>
    <row r="45" spans="1:7">
      <c r="A45" s="12" t="s">
        <v>94</v>
      </c>
      <c r="B45" s="20" t="s">
        <v>95</v>
      </c>
      <c r="C45" s="9"/>
      <c r="D45" s="9"/>
      <c r="E45" s="9"/>
      <c r="F45" s="9"/>
      <c r="G45" s="10"/>
    </row>
    <row r="46" spans="1:7">
      <c r="A46" s="12" t="s">
        <v>64</v>
      </c>
      <c r="B46" s="16" t="s">
        <v>72</v>
      </c>
      <c r="C46" s="9"/>
      <c r="D46" s="9"/>
      <c r="E46" s="9"/>
      <c r="F46" s="9"/>
      <c r="G46" s="10"/>
    </row>
    <row r="47" spans="1:7">
      <c r="A47" s="12" t="s">
        <v>65</v>
      </c>
      <c r="B47" s="16" t="s">
        <v>73</v>
      </c>
      <c r="C47" s="9"/>
      <c r="D47" s="9"/>
      <c r="E47" s="9"/>
      <c r="F47" s="9"/>
      <c r="G47" s="10"/>
    </row>
    <row r="48" spans="1:7">
      <c r="A48" s="12" t="s">
        <v>67</v>
      </c>
      <c r="B48" s="15" t="s">
        <v>38</v>
      </c>
      <c r="C48" s="9"/>
      <c r="D48" s="9"/>
      <c r="E48" s="9"/>
      <c r="F48" s="9"/>
      <c r="G48" s="10"/>
    </row>
    <row r="49" spans="1:7">
      <c r="A49" s="12" t="s">
        <v>68</v>
      </c>
      <c r="B49" s="15" t="s">
        <v>39</v>
      </c>
      <c r="C49" s="9"/>
      <c r="D49" s="9"/>
      <c r="E49" s="9"/>
      <c r="F49" s="9"/>
      <c r="G49" s="10"/>
    </row>
    <row r="50" spans="1:7">
      <c r="A50" s="12" t="s">
        <v>69</v>
      </c>
      <c r="B50" s="14" t="s">
        <v>13</v>
      </c>
      <c r="C50" s="9"/>
      <c r="D50" s="9"/>
      <c r="E50" s="9"/>
      <c r="F50" s="9"/>
      <c r="G50" s="10"/>
    </row>
    <row r="51" spans="1:7">
      <c r="A51" s="12" t="s">
        <v>70</v>
      </c>
      <c r="B51" s="14" t="s">
        <v>14</v>
      </c>
      <c r="C51" s="9"/>
      <c r="D51" s="9"/>
      <c r="E51" s="9"/>
      <c r="F51" s="9"/>
      <c r="G51" s="10"/>
    </row>
    <row r="52" spans="1:7" ht="33" customHeight="1">
      <c r="A52" s="12" t="s">
        <v>66</v>
      </c>
      <c r="B52" s="15" t="s">
        <v>40</v>
      </c>
      <c r="C52" s="9"/>
      <c r="D52" s="9"/>
      <c r="E52" s="9"/>
      <c r="F52" s="9"/>
      <c r="G52" s="10"/>
    </row>
    <row r="53" spans="1:7" ht="31.5" customHeight="1">
      <c r="A53" s="12" t="s">
        <v>71</v>
      </c>
      <c r="B53" s="19" t="s">
        <v>93</v>
      </c>
      <c r="C53" s="9"/>
      <c r="D53" s="9"/>
      <c r="E53" s="9"/>
      <c r="F53" s="9"/>
      <c r="G53" s="10"/>
    </row>
    <row r="54" spans="1:7" ht="96.75" customHeight="1">
      <c r="A54" s="26" t="s">
        <v>160</v>
      </c>
      <c r="B54" s="8" t="s">
        <v>161</v>
      </c>
      <c r="C54" s="21">
        <v>1</v>
      </c>
      <c r="D54" s="21"/>
      <c r="E54" s="22"/>
      <c r="F54" s="22"/>
      <c r="G54" s="24">
        <f>C54*F54</f>
        <v>0</v>
      </c>
    </row>
    <row r="55" spans="1:7">
      <c r="A55" s="12" t="s">
        <v>15</v>
      </c>
      <c r="B55" s="15" t="s">
        <v>97</v>
      </c>
      <c r="C55" s="9"/>
      <c r="D55" s="9"/>
      <c r="E55" s="9"/>
      <c r="F55" s="9"/>
      <c r="G55" s="10"/>
    </row>
    <row r="56" spans="1:7">
      <c r="A56" s="12" t="s">
        <v>16</v>
      </c>
      <c r="B56" s="15" t="s">
        <v>98</v>
      </c>
      <c r="C56" s="9"/>
      <c r="D56" s="9"/>
      <c r="E56" s="9"/>
      <c r="F56" s="9"/>
      <c r="G56" s="10"/>
    </row>
    <row r="57" spans="1:7">
      <c r="A57" s="12" t="s">
        <v>17</v>
      </c>
      <c r="B57" s="15" t="s">
        <v>99</v>
      </c>
      <c r="C57" s="9"/>
      <c r="D57" s="9"/>
      <c r="E57" s="9"/>
      <c r="F57" s="9"/>
      <c r="G57" s="10"/>
    </row>
    <row r="58" spans="1:7">
      <c r="A58" s="12" t="s">
        <v>18</v>
      </c>
      <c r="B58" s="15" t="s">
        <v>100</v>
      </c>
      <c r="C58" s="9"/>
      <c r="D58" s="9"/>
      <c r="E58" s="9"/>
      <c r="F58" s="9"/>
      <c r="G58" s="10"/>
    </row>
    <row r="59" spans="1:7">
      <c r="A59" s="12" t="s">
        <v>19</v>
      </c>
      <c r="B59" s="15" t="s">
        <v>101</v>
      </c>
      <c r="C59" s="9"/>
      <c r="D59" s="9"/>
      <c r="E59" s="9"/>
      <c r="F59" s="9"/>
      <c r="G59" s="10"/>
    </row>
    <row r="60" spans="1:7">
      <c r="A60" s="12" t="s">
        <v>45</v>
      </c>
      <c r="B60" s="15" t="s">
        <v>7</v>
      </c>
      <c r="C60" s="9"/>
      <c r="D60" s="9"/>
      <c r="E60" s="9"/>
      <c r="F60" s="9"/>
      <c r="G60" s="10"/>
    </row>
    <row r="61" spans="1:7">
      <c r="A61" s="12" t="s">
        <v>102</v>
      </c>
      <c r="B61" s="15" t="s">
        <v>103</v>
      </c>
      <c r="C61" s="9"/>
      <c r="D61" s="9"/>
      <c r="E61" s="9"/>
      <c r="F61" s="9"/>
      <c r="G61" s="10"/>
    </row>
    <row r="62" spans="1:7">
      <c r="A62" s="12" t="s">
        <v>104</v>
      </c>
      <c r="B62" s="15" t="s">
        <v>5</v>
      </c>
      <c r="C62" s="9"/>
      <c r="D62" s="9"/>
      <c r="E62" s="9"/>
      <c r="F62" s="9"/>
      <c r="G62" s="10"/>
    </row>
    <row r="63" spans="1:7">
      <c r="A63" s="12" t="s">
        <v>105</v>
      </c>
      <c r="B63" s="15" t="s">
        <v>106</v>
      </c>
      <c r="C63" s="9"/>
      <c r="D63" s="9"/>
      <c r="E63" s="9"/>
      <c r="F63" s="9"/>
      <c r="G63" s="10"/>
    </row>
    <row r="64" spans="1:7">
      <c r="A64" s="12" t="s">
        <v>107</v>
      </c>
      <c r="B64" s="15" t="s">
        <v>6</v>
      </c>
      <c r="C64" s="9"/>
      <c r="D64" s="9"/>
      <c r="E64" s="9"/>
      <c r="F64" s="9"/>
      <c r="G64" s="10"/>
    </row>
    <row r="65" spans="1:7">
      <c r="A65" s="12" t="s">
        <v>108</v>
      </c>
      <c r="B65" s="15" t="s">
        <v>109</v>
      </c>
      <c r="C65" s="9"/>
      <c r="D65" s="9"/>
      <c r="E65" s="9"/>
      <c r="F65" s="9"/>
      <c r="G65" s="10"/>
    </row>
    <row r="66" spans="1:7">
      <c r="A66" s="12" t="s">
        <v>110</v>
      </c>
      <c r="B66" s="15" t="s">
        <v>111</v>
      </c>
      <c r="C66" s="9"/>
      <c r="D66" s="9"/>
      <c r="E66" s="9"/>
      <c r="F66" s="9"/>
      <c r="G66" s="10"/>
    </row>
    <row r="67" spans="1:7">
      <c r="A67" s="12" t="s">
        <v>46</v>
      </c>
      <c r="B67" s="15" t="s">
        <v>112</v>
      </c>
      <c r="C67" s="9"/>
      <c r="D67" s="9"/>
      <c r="E67" s="9"/>
      <c r="F67" s="9"/>
      <c r="G67" s="10"/>
    </row>
    <row r="68" spans="1:7">
      <c r="A68" s="12" t="s">
        <v>113</v>
      </c>
      <c r="B68" s="15" t="s">
        <v>114</v>
      </c>
      <c r="C68" s="9"/>
      <c r="D68" s="9"/>
      <c r="E68" s="9"/>
      <c r="F68" s="9"/>
      <c r="G68" s="10"/>
    </row>
    <row r="69" spans="1:7">
      <c r="A69" s="12" t="s">
        <v>115</v>
      </c>
      <c r="B69" s="15" t="s">
        <v>75</v>
      </c>
      <c r="C69" s="9"/>
      <c r="D69" s="9"/>
      <c r="E69" s="9"/>
      <c r="F69" s="9"/>
      <c r="G69" s="10"/>
    </row>
    <row r="70" spans="1:7" ht="33" customHeight="1">
      <c r="A70" s="12" t="s">
        <v>116</v>
      </c>
      <c r="B70" s="15" t="s">
        <v>78</v>
      </c>
      <c r="C70" s="9"/>
      <c r="D70" s="9"/>
      <c r="E70" s="9"/>
      <c r="F70" s="9"/>
      <c r="G70" s="10"/>
    </row>
    <row r="71" spans="1:7">
      <c r="A71" s="12" t="s">
        <v>117</v>
      </c>
      <c r="B71" s="15" t="s">
        <v>118</v>
      </c>
      <c r="C71" s="9"/>
      <c r="D71" s="9"/>
      <c r="E71" s="9"/>
      <c r="F71" s="9"/>
      <c r="G71" s="10"/>
    </row>
    <row r="72" spans="1:7">
      <c r="A72" s="12" t="s">
        <v>119</v>
      </c>
      <c r="B72" s="15" t="s">
        <v>120</v>
      </c>
      <c r="C72" s="9"/>
      <c r="D72" s="9"/>
      <c r="E72" s="9"/>
      <c r="F72" s="9"/>
      <c r="G72" s="10"/>
    </row>
    <row r="73" spans="1:7">
      <c r="A73" s="12" t="s">
        <v>121</v>
      </c>
      <c r="B73" s="15" t="s">
        <v>122</v>
      </c>
      <c r="C73" s="9"/>
      <c r="D73" s="9"/>
      <c r="E73" s="9"/>
      <c r="F73" s="9"/>
      <c r="G73" s="10"/>
    </row>
    <row r="74" spans="1:7">
      <c r="A74" s="12" t="s">
        <v>47</v>
      </c>
      <c r="B74" s="15" t="s">
        <v>72</v>
      </c>
      <c r="C74" s="9"/>
      <c r="D74" s="9"/>
      <c r="E74" s="9"/>
      <c r="F74" s="9"/>
      <c r="G74" s="10"/>
    </row>
    <row r="75" spans="1:7">
      <c r="A75" s="12" t="s">
        <v>48</v>
      </c>
      <c r="B75" s="15" t="s">
        <v>123</v>
      </c>
      <c r="C75" s="9"/>
      <c r="D75" s="9"/>
      <c r="E75" s="9"/>
      <c r="F75" s="9"/>
      <c r="G75" s="10"/>
    </row>
    <row r="76" spans="1:7">
      <c r="A76" s="12" t="s">
        <v>49</v>
      </c>
      <c r="B76" s="15" t="s">
        <v>124</v>
      </c>
      <c r="C76" s="9"/>
      <c r="D76" s="9"/>
      <c r="E76" s="9"/>
      <c r="F76" s="9"/>
      <c r="G76" s="10"/>
    </row>
    <row r="77" spans="1:7">
      <c r="A77" s="12" t="s">
        <v>50</v>
      </c>
      <c r="B77" s="15" t="s">
        <v>125</v>
      </c>
      <c r="C77" s="9"/>
      <c r="D77" s="9"/>
      <c r="E77" s="9"/>
      <c r="F77" s="9"/>
      <c r="G77" s="10"/>
    </row>
    <row r="78" spans="1:7">
      <c r="A78" s="12" t="s">
        <v>51</v>
      </c>
      <c r="B78" s="15" t="s">
        <v>126</v>
      </c>
      <c r="C78" s="9"/>
      <c r="D78" s="9"/>
      <c r="E78" s="9"/>
      <c r="F78" s="9"/>
      <c r="G78" s="10"/>
    </row>
    <row r="79" spans="1:7">
      <c r="A79" s="12" t="s">
        <v>127</v>
      </c>
      <c r="B79" s="15" t="s">
        <v>128</v>
      </c>
      <c r="C79" s="9"/>
      <c r="D79" s="9"/>
      <c r="E79" s="9"/>
      <c r="F79" s="9"/>
      <c r="G79" s="10"/>
    </row>
    <row r="80" spans="1:7">
      <c r="A80" s="12" t="s">
        <v>129</v>
      </c>
      <c r="B80" s="15" t="s">
        <v>130</v>
      </c>
      <c r="C80" s="9"/>
      <c r="D80" s="9"/>
      <c r="E80" s="9"/>
      <c r="F80" s="9"/>
      <c r="G80" s="10"/>
    </row>
    <row r="81" spans="1:7">
      <c r="A81" s="12" t="s">
        <v>131</v>
      </c>
      <c r="B81" s="15" t="s">
        <v>132</v>
      </c>
      <c r="C81" s="9"/>
      <c r="D81" s="9"/>
      <c r="E81" s="9"/>
      <c r="F81" s="9"/>
      <c r="G81" s="10"/>
    </row>
    <row r="82" spans="1:7">
      <c r="A82" s="12" t="s">
        <v>133</v>
      </c>
      <c r="B82" s="15" t="s">
        <v>134</v>
      </c>
      <c r="C82" s="9"/>
      <c r="D82" s="9"/>
      <c r="E82" s="9"/>
      <c r="F82" s="9"/>
      <c r="G82" s="10"/>
    </row>
    <row r="83" spans="1:7">
      <c r="A83" s="12" t="s">
        <v>135</v>
      </c>
      <c r="B83" s="15" t="s">
        <v>136</v>
      </c>
      <c r="C83" s="9"/>
      <c r="D83" s="9"/>
      <c r="E83" s="9"/>
      <c r="F83" s="9"/>
      <c r="G83" s="10"/>
    </row>
    <row r="84" spans="1:7" ht="31.5" customHeight="1">
      <c r="A84" s="12" t="s">
        <v>137</v>
      </c>
      <c r="B84" s="15" t="s">
        <v>138</v>
      </c>
      <c r="C84" s="9"/>
      <c r="D84" s="9"/>
      <c r="E84" s="9"/>
      <c r="F84" s="9"/>
      <c r="G84" s="10"/>
    </row>
    <row r="85" spans="1:7" ht="30">
      <c r="A85" s="12" t="s">
        <v>52</v>
      </c>
      <c r="B85" s="15" t="s">
        <v>139</v>
      </c>
      <c r="C85" s="9"/>
      <c r="D85" s="9"/>
      <c r="E85" s="9"/>
      <c r="F85" s="9"/>
      <c r="G85" s="10"/>
    </row>
    <row r="86" spans="1:7" ht="16.5" customHeight="1">
      <c r="A86" s="12" t="s">
        <v>140</v>
      </c>
      <c r="B86" s="15" t="s">
        <v>141</v>
      </c>
      <c r="C86" s="9"/>
      <c r="D86" s="9"/>
      <c r="E86" s="9"/>
      <c r="F86" s="9"/>
      <c r="G86" s="10"/>
    </row>
    <row r="87" spans="1:7">
      <c r="A87" s="12" t="s">
        <v>142</v>
      </c>
      <c r="B87" s="15" t="s">
        <v>143</v>
      </c>
      <c r="C87" s="9"/>
      <c r="D87" s="9"/>
      <c r="E87" s="9"/>
      <c r="F87" s="9"/>
      <c r="G87" s="10"/>
    </row>
    <row r="88" spans="1:7">
      <c r="A88" s="12" t="s">
        <v>144</v>
      </c>
      <c r="B88" s="15" t="s">
        <v>145</v>
      </c>
      <c r="C88" s="9"/>
      <c r="D88" s="9"/>
      <c r="E88" s="9"/>
      <c r="F88" s="9"/>
      <c r="G88" s="10"/>
    </row>
    <row r="89" spans="1:7">
      <c r="A89" s="12" t="s">
        <v>146</v>
      </c>
      <c r="B89" s="15" t="s">
        <v>147</v>
      </c>
      <c r="C89" s="9"/>
      <c r="D89" s="9"/>
      <c r="E89" s="9"/>
      <c r="F89" s="9"/>
      <c r="G89" s="10"/>
    </row>
    <row r="90" spans="1:7">
      <c r="A90" s="12" t="s">
        <v>148</v>
      </c>
      <c r="B90" s="15" t="s">
        <v>149</v>
      </c>
      <c r="C90" s="9"/>
      <c r="D90" s="9"/>
      <c r="E90" s="9"/>
      <c r="F90" s="9"/>
      <c r="G90" s="10"/>
    </row>
    <row r="91" spans="1:7">
      <c r="A91" s="12" t="s">
        <v>150</v>
      </c>
      <c r="B91" s="15" t="s">
        <v>151</v>
      </c>
      <c r="C91" s="9"/>
      <c r="D91" s="9"/>
      <c r="E91" s="9"/>
      <c r="F91" s="9"/>
      <c r="G91" s="10"/>
    </row>
    <row r="92" spans="1:7">
      <c r="A92" s="12" t="s">
        <v>152</v>
      </c>
      <c r="B92" s="15" t="s">
        <v>153</v>
      </c>
      <c r="C92" s="9"/>
      <c r="D92" s="9"/>
      <c r="E92" s="9"/>
      <c r="F92" s="9"/>
      <c r="G92" s="10"/>
    </row>
    <row r="93" spans="1:7" ht="30">
      <c r="A93" s="12" t="s">
        <v>154</v>
      </c>
      <c r="B93" s="15" t="s">
        <v>155</v>
      </c>
      <c r="C93" s="9"/>
      <c r="D93" s="9"/>
      <c r="E93" s="9"/>
      <c r="F93" s="9"/>
      <c r="G93" s="10"/>
    </row>
    <row r="94" spans="1:7" ht="21" customHeight="1">
      <c r="A94" s="29" t="s">
        <v>162</v>
      </c>
      <c r="B94" s="30"/>
      <c r="C94" s="30"/>
      <c r="D94" s="30"/>
      <c r="E94" s="30"/>
      <c r="F94" s="31"/>
      <c r="G94" s="27">
        <f>G7+G54</f>
        <v>0</v>
      </c>
    </row>
    <row r="95" spans="1:7" ht="21" customHeight="1">
      <c r="A95" s="29" t="s">
        <v>163</v>
      </c>
      <c r="B95" s="30"/>
      <c r="C95" s="30"/>
      <c r="D95" s="30"/>
      <c r="E95" s="30"/>
      <c r="F95" s="31"/>
      <c r="G95" s="27">
        <f>G94*0.25</f>
        <v>0</v>
      </c>
    </row>
    <row r="96" spans="1:7" ht="21" customHeight="1">
      <c r="A96" s="29" t="s">
        <v>164</v>
      </c>
      <c r="B96" s="30"/>
      <c r="C96" s="30"/>
      <c r="D96" s="30"/>
      <c r="E96" s="30"/>
      <c r="F96" s="31"/>
      <c r="G96" s="27">
        <f>G94+G95</f>
        <v>0</v>
      </c>
    </row>
  </sheetData>
  <sheetProtection algorithmName="SHA-512" hashValue="Jm57dnUN+mp/ENk09Srs0uJH2aUtlBlDTezuNEwcxtt0FwEt2kE4OIVvfbgoIvPHYSxgtQYyjWZWOENMd8PsfQ==" saltValue="EoycZXGiyGOYP4I6Vcy2mQ==" spinCount="100000" sheet="1" objects="1" scenarios="1"/>
  <protectedRanges>
    <protectedRange algorithmName="SHA-512" hashValue="j/+BdMHBQT2Vjj2jv1SLhRybadw2O2m31edFIGSQCL4MWjRP6WvjXcAoSrTYCitfgwAAMSML9zSDsJapBrHh8A==" saltValue="T9sJz976/p+sY7Qcz8zj6w==" spinCount="100000" sqref="A1:B1048576" name="Raspon1"/>
  </protectedRanges>
  <mergeCells count="5">
    <mergeCell ref="A2:G2"/>
    <mergeCell ref="A94:F94"/>
    <mergeCell ref="A95:F95"/>
    <mergeCell ref="A96:F96"/>
    <mergeCell ref="A3:G3"/>
  </mergeCells>
  <phoneticPr fontId="24" type="noConversion"/>
  <pageMargins left="0.7" right="0.7" top="0.75" bottom="0.75" header="0.3" footer="0.3"/>
  <pageSetup paperSize="9" scale="60" orientation="landscape" r:id="rId1"/>
</worksheet>
</file>

<file path=docMetadata/LabelInfo.xml><?xml version="1.0" encoding="utf-8"?>
<clbl:labelList xmlns:clbl="http://schemas.microsoft.com/office/2020/mipLabelMetadata">
  <clbl:label id="{7d280710-1564-42b6-983b-5cebee6e2358}" enabled="1" method="Privileged" siteId="{e8d897a8-f400-4625-858a-6f3ae627542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2022-03-15T12:54:03Z</dcterms:created>
  <dcterms:modified xsi:type="dcterms:W3CDTF">2026-02-03T09:49:36Z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280710-1564-42b6-983b-5cebee6e2358_Enabled">
    <vt:lpwstr>true</vt:lpwstr>
  </property>
  <property fmtid="{D5CDD505-2E9C-101B-9397-08002B2CF9AE}" pid="3" name="MSIP_Label_7d280710-1564-42b6-983b-5cebee6e2358_SetDate">
    <vt:lpwstr>2022-03-15T12:54:16Z</vt:lpwstr>
  </property>
  <property fmtid="{D5CDD505-2E9C-101B-9397-08002B2CF9AE}" pid="4" name="MSIP_Label_7d280710-1564-42b6-983b-5cebee6e2358_Method">
    <vt:lpwstr>Privileged</vt:lpwstr>
  </property>
  <property fmtid="{D5CDD505-2E9C-101B-9397-08002B2CF9AE}" pid="5" name="MSIP_Label_7d280710-1564-42b6-983b-5cebee6e2358_Name">
    <vt:lpwstr>Public</vt:lpwstr>
  </property>
  <property fmtid="{D5CDD505-2E9C-101B-9397-08002B2CF9AE}" pid="6" name="MSIP_Label_7d280710-1564-42b6-983b-5cebee6e2358_SiteId">
    <vt:lpwstr>e8d897a8-f400-4625-858a-6f3ae627542b</vt:lpwstr>
  </property>
  <property fmtid="{D5CDD505-2E9C-101B-9397-08002B2CF9AE}" pid="7" name="MSIP_Label_7d280710-1564-42b6-983b-5cebee6e2358_ActionId">
    <vt:lpwstr>808845ab-fa08-47f0-8467-b21e888915db</vt:lpwstr>
  </property>
  <property fmtid="{D5CDD505-2E9C-101B-9397-08002B2CF9AE}" pid="8" name="MSIP_Label_7d280710-1564-42b6-983b-5cebee6e2358_ContentBits">
    <vt:lpwstr>0</vt:lpwstr>
  </property>
</Properties>
</file>